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suek.ru\Share\KRK_IA_RES_ТОРГИ\ЗАКУПКИ\2026\ДПМ_СИБЭМ\РиУ\1962-2026-СибЭМ ремонт лаборатории\03_Инициация\Приложение 4 - ЛСР\"/>
    </mc:Choice>
  </mc:AlternateContent>
  <bookViews>
    <workbookView xWindow="0" yWindow="0" windowWidth="31920" windowHeight="13020" tabRatio="1000"/>
  </bookViews>
  <sheets>
    <sheet name="СЗ" sheetId="1" r:id="rId1"/>
  </sheets>
  <calcPr calcId="162913"/>
</workbook>
</file>

<file path=xl/calcChain.xml><?xml version="1.0" encoding="utf-8"?>
<calcChain xmlns="http://schemas.openxmlformats.org/spreadsheetml/2006/main">
  <c r="D21" i="1" l="1"/>
  <c r="E22" i="1" l="1"/>
  <c r="F22" i="1"/>
  <c r="G22" i="1"/>
  <c r="H22" i="1"/>
  <c r="I22" i="1"/>
  <c r="J22" i="1"/>
  <c r="K22" i="1"/>
  <c r="L22" i="1"/>
  <c r="M22" i="1"/>
  <c r="N22" i="1"/>
  <c r="O22" i="1"/>
  <c r="P22" i="1"/>
  <c r="R22" i="1"/>
  <c r="S22" i="1"/>
  <c r="T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D22" i="1"/>
  <c r="V21" i="1" l="1"/>
  <c r="V22" i="1" s="1"/>
  <c r="Q21" i="1"/>
  <c r="U21" i="1" l="1"/>
  <c r="Q22" i="1"/>
  <c r="W21" i="1" l="1"/>
  <c r="W22" i="1" s="1"/>
  <c r="U22" i="1"/>
</calcChain>
</file>

<file path=xl/sharedStrings.xml><?xml version="1.0" encoding="utf-8"?>
<sst xmlns="http://schemas.openxmlformats.org/spreadsheetml/2006/main" count="159" uniqueCount="49">
  <si>
    <t xml:space="preserve">Заказчик: </t>
  </si>
  <si>
    <t/>
  </si>
  <si>
    <t xml:space="preserve">Наименование объекта: </t>
  </si>
  <si>
    <t xml:space="preserve">СВОДКА ЗАТРАТ </t>
  </si>
  <si>
    <t>СЗ плановая ТЗ №24-12-24</t>
  </si>
  <si>
    <t>№ п.п.</t>
  </si>
  <si>
    <t>Номер сметного расчета</t>
  </si>
  <si>
    <t>Наименование работ и затрат</t>
  </si>
  <si>
    <t>Сметная стоимость</t>
  </si>
  <si>
    <t>Итого</t>
  </si>
  <si>
    <t>Налоги</t>
  </si>
  <si>
    <t>Прямые затраты</t>
  </si>
  <si>
    <t>В том числе</t>
  </si>
  <si>
    <t>оборудование</t>
  </si>
  <si>
    <t>В т.ч. поставка заказчика</t>
  </si>
  <si>
    <t>основ. з.п.</t>
  </si>
  <si>
    <t>эксп. маш.</t>
  </si>
  <si>
    <t>з.п. мех.</t>
  </si>
  <si>
    <t>материалы</t>
  </si>
  <si>
    <t>перевозка</t>
  </si>
  <si>
    <t>1</t>
  </si>
  <si>
    <t>Составил:</t>
  </si>
  <si>
    <t>должность</t>
  </si>
  <si>
    <t>подпись</t>
  </si>
  <si>
    <t>расшифровка подписи</t>
  </si>
  <si>
    <t>Проверил:</t>
  </si>
  <si>
    <t>МТР</t>
  </si>
  <si>
    <t>ЭММ</t>
  </si>
  <si>
    <t>Трудозатраты, чел-час</t>
  </si>
  <si>
    <t>Осн. Рабочие</t>
  </si>
  <si>
    <t>Машинисты</t>
  </si>
  <si>
    <t>Сметная стоимость, руб</t>
  </si>
  <si>
    <t>Накладные расходы</t>
  </si>
  <si>
    <t>Сметная прибыль</t>
  </si>
  <si>
    <t>За итогами сметы, руб</t>
  </si>
  <si>
    <t>Доп. Затраты (Командировочные)</t>
  </si>
  <si>
    <t>СМР с учетом ЭММ), без НДС</t>
  </si>
  <si>
    <t>МАТ=ОБ (без давальческого), без НДС</t>
  </si>
  <si>
    <t>Всего, без НДС</t>
  </si>
  <si>
    <t>Суммарно по всем расчетам:</t>
  </si>
  <si>
    <t>ОЗП</t>
  </si>
  <si>
    <t>ОБ</t>
  </si>
  <si>
    <t>Лимит. Затраты (ЗУ)</t>
  </si>
  <si>
    <t xml:space="preserve">Расчет составлен в базисном уровне цен </t>
  </si>
  <si>
    <t>Справочно</t>
  </si>
  <si>
    <t>СЗ плановая в БЦ</t>
  </si>
  <si>
    <t>Ремонт помещений Строительной лаборатории</t>
  </si>
  <si>
    <t>Наименование объекта: Ремонт помещений Строительной лаборатории, ул. Электриков, 160</t>
  </si>
  <si>
    <t>Индексы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</si>
</sst>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1">
    <xf numFmtId="0" fontId="0" fillId="0" borderId="0" xfId="0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Font="1"/>
    <xf numFmtId="4" fontId="6" fillId="2" borderId="2" xfId="4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1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wrapText="1"/>
    </xf>
    <xf numFmtId="4" fontId="7" fillId="0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top"/>
    </xf>
    <xf numFmtId="0" fontId="6" fillId="0" borderId="2" xfId="0" applyFont="1" applyBorder="1" applyAlignment="1">
      <alignment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/>
    <xf numFmtId="4" fontId="7" fillId="0" borderId="5" xfId="0" applyNumberFormat="1" applyFont="1" applyFill="1" applyBorder="1" applyAlignment="1" applyProtection="1">
      <alignment horizontal="center" vertical="top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1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8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36"/>
  <sheetViews>
    <sheetView tabSelected="1" zoomScale="85" zoomScaleNormal="85" workbookViewId="0">
      <selection activeCell="D36" sqref="D36"/>
    </sheetView>
  </sheetViews>
  <sheetFormatPr defaultColWidth="9.140625" defaultRowHeight="12.75" customHeight="1" outlineLevelRow="1" x14ac:dyDescent="0.25"/>
  <cols>
    <col min="1" max="1" width="5.85546875" style="2" customWidth="1"/>
    <col min="2" max="2" width="24.85546875" style="2" customWidth="1"/>
    <col min="3" max="3" width="40" style="2" customWidth="1"/>
    <col min="4" max="8" width="14.7109375" style="2" customWidth="1"/>
    <col min="9" max="10" width="15.85546875" style="2" customWidth="1"/>
    <col min="11" max="11" width="12.42578125" style="2" customWidth="1"/>
    <col min="12" max="12" width="17" style="2" customWidth="1"/>
    <col min="13" max="13" width="11.28515625" style="2" customWidth="1"/>
    <col min="14" max="16" width="12.5703125" style="2" customWidth="1"/>
    <col min="17" max="17" width="15.42578125" style="2" customWidth="1"/>
    <col min="18" max="18" width="12.5703125" style="2" customWidth="1"/>
    <col min="19" max="19" width="14.140625" style="2" customWidth="1"/>
    <col min="20" max="20" width="15" style="2" customWidth="1"/>
    <col min="21" max="23" width="15.7109375" style="2" customWidth="1"/>
    <col min="24" max="117" width="396" style="1" customWidth="1"/>
    <col min="118" max="119" width="34.28515625" style="1" customWidth="1"/>
    <col min="120" max="120" width="396" style="1" customWidth="1"/>
    <col min="121" max="122" width="59.5703125" style="1" customWidth="1"/>
    <col min="123" max="126" width="65" style="1" customWidth="1"/>
    <col min="127" max="128" width="59.5703125" style="1" customWidth="1"/>
    <col min="129" max="132" width="65" style="1" customWidth="1"/>
    <col min="133" max="133" width="22.140625" style="2" customWidth="1"/>
    <col min="134" max="134" width="11.7109375" style="2" bestFit="1" customWidth="1"/>
    <col min="135" max="16384" width="9.140625" style="2"/>
  </cols>
  <sheetData>
    <row r="1" spans="1:119" s="3" customFormat="1" ht="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119" s="3" customFormat="1" ht="15" x14ac:dyDescent="0.25">
      <c r="A2" s="2"/>
      <c r="B2" s="59" t="s">
        <v>48</v>
      </c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119" s="3" customFormat="1" ht="15" x14ac:dyDescent="0.25">
      <c r="A3" s="2"/>
      <c r="B3" s="4" t="s">
        <v>40</v>
      </c>
      <c r="C3" s="4">
        <v>58.55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119" s="3" customFormat="1" ht="15" x14ac:dyDescent="0.25">
      <c r="A4" s="2"/>
      <c r="B4" s="4" t="s">
        <v>27</v>
      </c>
      <c r="C4" s="4">
        <v>18.47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119" s="3" customFormat="1" ht="15" x14ac:dyDescent="0.25">
      <c r="A5" s="2"/>
      <c r="B5" s="4" t="s">
        <v>26</v>
      </c>
      <c r="C5" s="4">
        <v>10.91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119" s="3" customFormat="1" ht="15" x14ac:dyDescent="0.25">
      <c r="A6" s="2"/>
      <c r="B6" s="4" t="s">
        <v>41</v>
      </c>
      <c r="C6" s="4">
        <v>7.4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119" s="3" customFormat="1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119" s="3" customFormat="1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119" s="3" customFormat="1" ht="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119" s="3" customFormat="1" ht="13.5" customHeight="1" outlineLevel="1" x14ac:dyDescent="0.25">
      <c r="A10" s="60" t="s">
        <v>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1" t="s">
        <v>1</v>
      </c>
      <c r="Y10" s="1" t="s">
        <v>1</v>
      </c>
      <c r="Z10" s="1" t="s">
        <v>1</v>
      </c>
      <c r="AA10" s="1" t="s">
        <v>1</v>
      </c>
      <c r="AB10" s="1" t="s">
        <v>1</v>
      </c>
      <c r="AC10" s="1" t="s">
        <v>1</v>
      </c>
      <c r="AD10" s="1" t="s">
        <v>1</v>
      </c>
      <c r="AE10" s="1" t="s">
        <v>1</v>
      </c>
      <c r="AF10" s="1" t="s">
        <v>1</v>
      </c>
      <c r="AG10" s="1" t="s">
        <v>1</v>
      </c>
      <c r="AH10" s="1" t="s">
        <v>1</v>
      </c>
      <c r="AI10" s="1" t="s">
        <v>1</v>
      </c>
      <c r="AJ10" s="1" t="s">
        <v>1</v>
      </c>
      <c r="AK10" s="1" t="s">
        <v>1</v>
      </c>
      <c r="AL10" s="1" t="s">
        <v>1</v>
      </c>
      <c r="AM10" s="1" t="s">
        <v>1</v>
      </c>
      <c r="AN10" s="1" t="s">
        <v>1</v>
      </c>
      <c r="AO10" s="1" t="s">
        <v>1</v>
      </c>
      <c r="AP10" s="1" t="s">
        <v>1</v>
      </c>
      <c r="AQ10" s="1" t="s">
        <v>1</v>
      </c>
      <c r="AR10" s="1" t="s">
        <v>1</v>
      </c>
      <c r="AS10" s="1" t="s">
        <v>1</v>
      </c>
    </row>
    <row r="11" spans="1:119" s="3" customFormat="1" ht="13.5" customHeight="1" outlineLevel="1" x14ac:dyDescent="0.25">
      <c r="A11" s="60" t="s">
        <v>47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AT11" s="1" t="s">
        <v>2</v>
      </c>
      <c r="AU11" s="1" t="s">
        <v>1</v>
      </c>
      <c r="AV11" s="1" t="s">
        <v>1</v>
      </c>
      <c r="AW11" s="1" t="s">
        <v>1</v>
      </c>
      <c r="AX11" s="1" t="s">
        <v>1</v>
      </c>
      <c r="AY11" s="1" t="s">
        <v>1</v>
      </c>
      <c r="AZ11" s="1" t="s">
        <v>1</v>
      </c>
      <c r="BA11" s="1" t="s">
        <v>1</v>
      </c>
      <c r="BB11" s="1" t="s">
        <v>1</v>
      </c>
      <c r="BC11" s="1" t="s">
        <v>1</v>
      </c>
      <c r="BD11" s="1" t="s">
        <v>1</v>
      </c>
      <c r="BE11" s="1" t="s">
        <v>1</v>
      </c>
      <c r="BF11" s="1" t="s">
        <v>1</v>
      </c>
      <c r="BG11" s="1" t="s">
        <v>1</v>
      </c>
      <c r="BH11" s="1" t="s">
        <v>1</v>
      </c>
      <c r="BI11" s="1" t="s">
        <v>1</v>
      </c>
      <c r="BJ11" s="1" t="s">
        <v>1</v>
      </c>
      <c r="BK11" s="1" t="s">
        <v>1</v>
      </c>
      <c r="BL11" s="1" t="s">
        <v>1</v>
      </c>
      <c r="BM11" s="1" t="s">
        <v>1</v>
      </c>
      <c r="BN11" s="1" t="s">
        <v>1</v>
      </c>
      <c r="BO11" s="1" t="s">
        <v>1</v>
      </c>
      <c r="BP11" s="1" t="s">
        <v>1</v>
      </c>
      <c r="BQ11" s="1" t="s">
        <v>1</v>
      </c>
    </row>
    <row r="12" spans="1:119" s="3" customFormat="1" ht="18" customHeight="1" outlineLevel="1" x14ac:dyDescent="0.25">
      <c r="A12" s="5"/>
      <c r="B12" s="6"/>
      <c r="C12" s="6"/>
      <c r="D12" s="6"/>
      <c r="E12" s="6"/>
      <c r="F12" s="6"/>
      <c r="G12" s="6"/>
      <c r="H12" s="6"/>
      <c r="I12" s="6"/>
      <c r="J12" s="7"/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119" s="3" customFormat="1" ht="18" customHeight="1" outlineLevel="1" x14ac:dyDescent="0.25">
      <c r="A13" s="45" t="s">
        <v>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BR13" s="8" t="s">
        <v>3</v>
      </c>
      <c r="BS13" s="8" t="s">
        <v>1</v>
      </c>
      <c r="BT13" s="8" t="s">
        <v>1</v>
      </c>
      <c r="BU13" s="8" t="s">
        <v>1</v>
      </c>
      <c r="BV13" s="8" t="s">
        <v>1</v>
      </c>
      <c r="BW13" s="8" t="s">
        <v>1</v>
      </c>
      <c r="BX13" s="8" t="s">
        <v>1</v>
      </c>
      <c r="BY13" s="8" t="s">
        <v>1</v>
      </c>
      <c r="BZ13" s="8" t="s">
        <v>1</v>
      </c>
      <c r="CA13" s="8" t="s">
        <v>1</v>
      </c>
      <c r="CB13" s="8" t="s">
        <v>1</v>
      </c>
      <c r="CC13" s="8" t="s">
        <v>1</v>
      </c>
      <c r="CD13" s="8" t="s">
        <v>1</v>
      </c>
      <c r="CE13" s="8" t="s">
        <v>1</v>
      </c>
      <c r="CF13" s="8" t="s">
        <v>1</v>
      </c>
      <c r="CG13" s="8" t="s">
        <v>1</v>
      </c>
      <c r="CH13" s="8" t="s">
        <v>1</v>
      </c>
      <c r="CI13" s="8" t="s">
        <v>1</v>
      </c>
      <c r="CJ13" s="8" t="s">
        <v>1</v>
      </c>
      <c r="CK13" s="8" t="s">
        <v>1</v>
      </c>
      <c r="CL13" s="8" t="s">
        <v>1</v>
      </c>
      <c r="CM13" s="8" t="s">
        <v>1</v>
      </c>
      <c r="CN13" s="8" t="s">
        <v>1</v>
      </c>
      <c r="CO13" s="8" t="s">
        <v>1</v>
      </c>
    </row>
    <row r="14" spans="1:119" s="3" customFormat="1" ht="15" customHeight="1" outlineLevel="1" x14ac:dyDescent="0.25">
      <c r="A14" s="46" t="s">
        <v>45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CP14" s="1" t="s">
        <v>4</v>
      </c>
      <c r="CQ14" s="1" t="s">
        <v>1</v>
      </c>
      <c r="CR14" s="1" t="s">
        <v>1</v>
      </c>
      <c r="CS14" s="1" t="s">
        <v>1</v>
      </c>
      <c r="CT14" s="1" t="s">
        <v>1</v>
      </c>
      <c r="CU14" s="1" t="s">
        <v>1</v>
      </c>
      <c r="CV14" s="1" t="s">
        <v>1</v>
      </c>
      <c r="CW14" s="1" t="s">
        <v>1</v>
      </c>
      <c r="CX14" s="1" t="s">
        <v>1</v>
      </c>
      <c r="CY14" s="1" t="s">
        <v>1</v>
      </c>
      <c r="CZ14" s="1" t="s">
        <v>1</v>
      </c>
      <c r="DA14" s="1" t="s">
        <v>1</v>
      </c>
      <c r="DB14" s="1" t="s">
        <v>1</v>
      </c>
      <c r="DC14" s="1" t="s">
        <v>1</v>
      </c>
      <c r="DD14" s="1" t="s">
        <v>1</v>
      </c>
      <c r="DE14" s="1" t="s">
        <v>1</v>
      </c>
      <c r="DF14" s="1" t="s">
        <v>1</v>
      </c>
      <c r="DG14" s="1" t="s">
        <v>1</v>
      </c>
      <c r="DH14" s="1" t="s">
        <v>1</v>
      </c>
      <c r="DI14" s="1" t="s">
        <v>1</v>
      </c>
      <c r="DJ14" s="1" t="s">
        <v>1</v>
      </c>
      <c r="DK14" s="1" t="s">
        <v>1</v>
      </c>
      <c r="DL14" s="1" t="s">
        <v>1</v>
      </c>
      <c r="DM14" s="1" t="s">
        <v>1</v>
      </c>
    </row>
    <row r="15" spans="1:119" s="3" customFormat="1" ht="15" outlineLevel="1" x14ac:dyDescent="0.25">
      <c r="B15" s="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29"/>
      <c r="DN15" s="1" t="s">
        <v>1</v>
      </c>
      <c r="DO15" s="1" t="s">
        <v>1</v>
      </c>
    </row>
    <row r="16" spans="1:119" s="3" customFormat="1" ht="18" customHeight="1" x14ac:dyDescent="0.25">
      <c r="A16" s="36" t="s">
        <v>43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spans="1:149" s="3" customFormat="1" ht="23.25" customHeight="1" x14ac:dyDescent="0.25">
      <c r="A17" s="37" t="s">
        <v>5</v>
      </c>
      <c r="B17" s="37" t="s">
        <v>6</v>
      </c>
      <c r="C17" s="38" t="s">
        <v>7</v>
      </c>
      <c r="D17" s="41" t="s">
        <v>8</v>
      </c>
      <c r="E17" s="41"/>
      <c r="F17" s="41"/>
      <c r="G17" s="41"/>
      <c r="H17" s="41"/>
      <c r="I17" s="41"/>
      <c r="J17" s="41"/>
      <c r="K17" s="41"/>
      <c r="L17" s="41"/>
      <c r="M17" s="41" t="s">
        <v>28</v>
      </c>
      <c r="N17" s="41"/>
      <c r="O17" s="37" t="s">
        <v>31</v>
      </c>
      <c r="P17" s="37"/>
      <c r="Q17" s="37" t="s">
        <v>9</v>
      </c>
      <c r="R17" s="47" t="s">
        <v>34</v>
      </c>
      <c r="S17" s="48"/>
      <c r="T17" s="49"/>
      <c r="U17" s="37" t="s">
        <v>36</v>
      </c>
      <c r="V17" s="50" t="s">
        <v>37</v>
      </c>
      <c r="W17" s="53" t="s">
        <v>38</v>
      </c>
      <c r="EC17" s="35" t="s">
        <v>44</v>
      </c>
    </row>
    <row r="18" spans="1:149" s="3" customFormat="1" ht="25.5" customHeight="1" x14ac:dyDescent="0.25">
      <c r="A18" s="37"/>
      <c r="B18" s="37"/>
      <c r="C18" s="39"/>
      <c r="D18" s="37" t="s">
        <v>11</v>
      </c>
      <c r="E18" s="42" t="s">
        <v>12</v>
      </c>
      <c r="F18" s="43"/>
      <c r="G18" s="43"/>
      <c r="H18" s="43"/>
      <c r="I18" s="43"/>
      <c r="J18" s="44"/>
      <c r="K18" s="37" t="s">
        <v>14</v>
      </c>
      <c r="L18" s="37"/>
      <c r="M18" s="37" t="s">
        <v>29</v>
      </c>
      <c r="N18" s="37" t="s">
        <v>30</v>
      </c>
      <c r="O18" s="38" t="s">
        <v>32</v>
      </c>
      <c r="P18" s="38" t="s">
        <v>33</v>
      </c>
      <c r="Q18" s="37"/>
      <c r="R18" s="38" t="s">
        <v>42</v>
      </c>
      <c r="S18" s="54" t="s">
        <v>35</v>
      </c>
      <c r="T18" s="54" t="s">
        <v>10</v>
      </c>
      <c r="U18" s="37"/>
      <c r="V18" s="51"/>
      <c r="W18" s="53"/>
      <c r="EC18" s="35"/>
    </row>
    <row r="19" spans="1:149" s="3" customFormat="1" ht="19.5" customHeight="1" x14ac:dyDescent="0.25">
      <c r="A19" s="37"/>
      <c r="B19" s="37"/>
      <c r="C19" s="40"/>
      <c r="D19" s="37"/>
      <c r="E19" s="27" t="s">
        <v>15</v>
      </c>
      <c r="F19" s="27" t="s">
        <v>16</v>
      </c>
      <c r="G19" s="27" t="s">
        <v>17</v>
      </c>
      <c r="H19" s="27" t="s">
        <v>18</v>
      </c>
      <c r="I19" s="27" t="s">
        <v>19</v>
      </c>
      <c r="J19" s="28" t="s">
        <v>13</v>
      </c>
      <c r="K19" s="27" t="s">
        <v>18</v>
      </c>
      <c r="L19" s="27" t="s">
        <v>13</v>
      </c>
      <c r="M19" s="37"/>
      <c r="N19" s="37"/>
      <c r="O19" s="40"/>
      <c r="P19" s="40"/>
      <c r="Q19" s="37"/>
      <c r="R19" s="40"/>
      <c r="S19" s="55"/>
      <c r="T19" s="55"/>
      <c r="U19" s="37"/>
      <c r="V19" s="52"/>
      <c r="W19" s="53"/>
      <c r="EC19" s="35"/>
    </row>
    <row r="20" spans="1:149" s="3" customFormat="1" ht="18" customHeight="1" x14ac:dyDescent="0.2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16</v>
      </c>
      <c r="P20" s="27">
        <v>17</v>
      </c>
      <c r="Q20" s="27">
        <v>18</v>
      </c>
      <c r="R20" s="27">
        <v>19</v>
      </c>
      <c r="S20" s="27">
        <v>20</v>
      </c>
      <c r="T20" s="27">
        <v>21</v>
      </c>
      <c r="U20" s="27">
        <v>22</v>
      </c>
      <c r="V20" s="27">
        <v>23</v>
      </c>
      <c r="W20" s="27">
        <v>24</v>
      </c>
      <c r="EC20" s="35"/>
    </row>
    <row r="21" spans="1:149" s="3" customFormat="1" ht="35.25" customHeight="1" x14ac:dyDescent="0.25">
      <c r="A21" s="33" t="s">
        <v>20</v>
      </c>
      <c r="B21" s="34">
        <v>1</v>
      </c>
      <c r="C21" s="9" t="s">
        <v>46</v>
      </c>
      <c r="D21" s="24">
        <f>E21+F21+H21+I21</f>
        <v>38034.21</v>
      </c>
      <c r="E21" s="24">
        <v>5794.17</v>
      </c>
      <c r="F21" s="24">
        <v>679.61</v>
      </c>
      <c r="G21" s="24">
        <v>100.76</v>
      </c>
      <c r="H21" s="24">
        <v>31560.43</v>
      </c>
      <c r="I21" s="24">
        <v>0</v>
      </c>
      <c r="J21" s="24">
        <v>0</v>
      </c>
      <c r="K21" s="24">
        <v>0</v>
      </c>
      <c r="L21" s="24">
        <v>0</v>
      </c>
      <c r="M21" s="24">
        <v>660.93370879999998</v>
      </c>
      <c r="N21" s="24">
        <v>8.8879876000000007</v>
      </c>
      <c r="O21" s="24">
        <v>5934.33</v>
      </c>
      <c r="P21" s="24">
        <v>3136.89</v>
      </c>
      <c r="Q21" s="24">
        <f>D21+J21+O21+P21</f>
        <v>47105.43</v>
      </c>
      <c r="R21" s="24">
        <v>0</v>
      </c>
      <c r="S21" s="24">
        <v>0</v>
      </c>
      <c r="T21" s="24"/>
      <c r="U21" s="24">
        <f>Q21-H21-J21</f>
        <v>15545</v>
      </c>
      <c r="V21" s="24">
        <f>H21+J21-K21-L21</f>
        <v>31560.43</v>
      </c>
      <c r="W21" s="24">
        <f>R21+S21+U21+V21</f>
        <v>47105.43</v>
      </c>
      <c r="DP21" s="8"/>
      <c r="EC21" s="32"/>
    </row>
    <row r="22" spans="1:149" s="3" customFormat="1" ht="15" x14ac:dyDescent="0.25">
      <c r="A22" s="10"/>
      <c r="B22" s="11"/>
      <c r="C22" s="12" t="s">
        <v>39</v>
      </c>
      <c r="D22" s="25">
        <f t="shared" ref="D22:AG22" si="0">SUM(D21:D21)</f>
        <v>38034.21</v>
      </c>
      <c r="E22" s="25">
        <f t="shared" si="0"/>
        <v>5794.17</v>
      </c>
      <c r="F22" s="25">
        <f t="shared" si="0"/>
        <v>679.61</v>
      </c>
      <c r="G22" s="25">
        <f t="shared" si="0"/>
        <v>100.76</v>
      </c>
      <c r="H22" s="25">
        <f t="shared" si="0"/>
        <v>31560.43</v>
      </c>
      <c r="I22" s="25">
        <f t="shared" si="0"/>
        <v>0</v>
      </c>
      <c r="J22" s="25">
        <f t="shared" si="0"/>
        <v>0</v>
      </c>
      <c r="K22" s="25">
        <f t="shared" si="0"/>
        <v>0</v>
      </c>
      <c r="L22" s="25">
        <f t="shared" si="0"/>
        <v>0</v>
      </c>
      <c r="M22" s="25">
        <f t="shared" si="0"/>
        <v>660.93370879999998</v>
      </c>
      <c r="N22" s="25">
        <f t="shared" si="0"/>
        <v>8.8879876000000007</v>
      </c>
      <c r="O22" s="25">
        <f t="shared" si="0"/>
        <v>5934.33</v>
      </c>
      <c r="P22" s="25">
        <f t="shared" si="0"/>
        <v>3136.89</v>
      </c>
      <c r="Q22" s="25">
        <f t="shared" si="0"/>
        <v>47105.43</v>
      </c>
      <c r="R22" s="25">
        <f t="shared" si="0"/>
        <v>0</v>
      </c>
      <c r="S22" s="25">
        <f t="shared" si="0"/>
        <v>0</v>
      </c>
      <c r="T22" s="25">
        <f t="shared" si="0"/>
        <v>0</v>
      </c>
      <c r="U22" s="25">
        <f t="shared" si="0"/>
        <v>15545</v>
      </c>
      <c r="V22" s="25">
        <f t="shared" si="0"/>
        <v>31560.43</v>
      </c>
      <c r="W22" s="25">
        <f t="shared" si="0"/>
        <v>47105.43</v>
      </c>
      <c r="X22" s="25">
        <f t="shared" si="0"/>
        <v>0</v>
      </c>
      <c r="Y22" s="25">
        <f t="shared" si="0"/>
        <v>0</v>
      </c>
      <c r="Z22" s="25">
        <f t="shared" si="0"/>
        <v>0</v>
      </c>
      <c r="AA22" s="25">
        <f t="shared" si="0"/>
        <v>0</v>
      </c>
      <c r="AB22" s="25">
        <f t="shared" si="0"/>
        <v>0</v>
      </c>
      <c r="AC22" s="25">
        <f t="shared" si="0"/>
        <v>0</v>
      </c>
      <c r="AD22" s="25">
        <f t="shared" si="0"/>
        <v>0</v>
      </c>
      <c r="AE22" s="25">
        <f t="shared" si="0"/>
        <v>0</v>
      </c>
      <c r="AF22" s="25">
        <f t="shared" si="0"/>
        <v>0</v>
      </c>
      <c r="AG22" s="25">
        <f t="shared" si="0"/>
        <v>0</v>
      </c>
      <c r="AH22" s="25">
        <f t="shared" ref="AH22:BM22" si="1">SUM(AH21:AH21)</f>
        <v>0</v>
      </c>
      <c r="AI22" s="25">
        <f t="shared" si="1"/>
        <v>0</v>
      </c>
      <c r="AJ22" s="25">
        <f t="shared" si="1"/>
        <v>0</v>
      </c>
      <c r="AK22" s="25">
        <f t="shared" si="1"/>
        <v>0</v>
      </c>
      <c r="AL22" s="25">
        <f t="shared" si="1"/>
        <v>0</v>
      </c>
      <c r="AM22" s="25">
        <f t="shared" si="1"/>
        <v>0</v>
      </c>
      <c r="AN22" s="25">
        <f t="shared" si="1"/>
        <v>0</v>
      </c>
      <c r="AO22" s="25">
        <f t="shared" si="1"/>
        <v>0</v>
      </c>
      <c r="AP22" s="25">
        <f t="shared" si="1"/>
        <v>0</v>
      </c>
      <c r="AQ22" s="25">
        <f t="shared" si="1"/>
        <v>0</v>
      </c>
      <c r="AR22" s="25">
        <f t="shared" si="1"/>
        <v>0</v>
      </c>
      <c r="AS22" s="25">
        <f t="shared" si="1"/>
        <v>0</v>
      </c>
      <c r="AT22" s="25">
        <f t="shared" si="1"/>
        <v>0</v>
      </c>
      <c r="AU22" s="25">
        <f t="shared" si="1"/>
        <v>0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5">
        <f t="shared" si="1"/>
        <v>0</v>
      </c>
      <c r="AZ22" s="25">
        <f t="shared" si="1"/>
        <v>0</v>
      </c>
      <c r="BA22" s="25">
        <f t="shared" si="1"/>
        <v>0</v>
      </c>
      <c r="BB22" s="25">
        <f t="shared" si="1"/>
        <v>0</v>
      </c>
      <c r="BC22" s="25">
        <f t="shared" si="1"/>
        <v>0</v>
      </c>
      <c r="BD22" s="25">
        <f t="shared" si="1"/>
        <v>0</v>
      </c>
      <c r="BE22" s="25">
        <f t="shared" si="1"/>
        <v>0</v>
      </c>
      <c r="BF22" s="25">
        <f t="shared" si="1"/>
        <v>0</v>
      </c>
      <c r="BG22" s="25">
        <f t="shared" si="1"/>
        <v>0</v>
      </c>
      <c r="BH22" s="25">
        <f t="shared" si="1"/>
        <v>0</v>
      </c>
      <c r="BI22" s="25">
        <f t="shared" si="1"/>
        <v>0</v>
      </c>
      <c r="BJ22" s="25">
        <f t="shared" si="1"/>
        <v>0</v>
      </c>
      <c r="BK22" s="25">
        <f t="shared" si="1"/>
        <v>0</v>
      </c>
      <c r="BL22" s="25">
        <f t="shared" si="1"/>
        <v>0</v>
      </c>
      <c r="BM22" s="25">
        <f t="shared" si="1"/>
        <v>0</v>
      </c>
      <c r="BN22" s="25">
        <f t="shared" ref="BN22:CS22" si="2">SUM(BN21:BN21)</f>
        <v>0</v>
      </c>
      <c r="BO22" s="25">
        <f t="shared" si="2"/>
        <v>0</v>
      </c>
      <c r="BP22" s="25">
        <f t="shared" si="2"/>
        <v>0</v>
      </c>
      <c r="BQ22" s="25">
        <f t="shared" si="2"/>
        <v>0</v>
      </c>
      <c r="BR22" s="25">
        <f t="shared" si="2"/>
        <v>0</v>
      </c>
      <c r="BS22" s="25">
        <f t="shared" si="2"/>
        <v>0</v>
      </c>
      <c r="BT22" s="25">
        <f t="shared" si="2"/>
        <v>0</v>
      </c>
      <c r="BU22" s="25">
        <f t="shared" si="2"/>
        <v>0</v>
      </c>
      <c r="BV22" s="25">
        <f t="shared" si="2"/>
        <v>0</v>
      </c>
      <c r="BW22" s="25">
        <f t="shared" si="2"/>
        <v>0</v>
      </c>
      <c r="BX22" s="25">
        <f t="shared" si="2"/>
        <v>0</v>
      </c>
      <c r="BY22" s="25">
        <f t="shared" si="2"/>
        <v>0</v>
      </c>
      <c r="BZ22" s="25">
        <f t="shared" si="2"/>
        <v>0</v>
      </c>
      <c r="CA22" s="25">
        <f t="shared" si="2"/>
        <v>0</v>
      </c>
      <c r="CB22" s="25">
        <f t="shared" si="2"/>
        <v>0</v>
      </c>
      <c r="CC22" s="25">
        <f t="shared" si="2"/>
        <v>0</v>
      </c>
      <c r="CD22" s="25">
        <f t="shared" si="2"/>
        <v>0</v>
      </c>
      <c r="CE22" s="25">
        <f t="shared" si="2"/>
        <v>0</v>
      </c>
      <c r="CF22" s="25">
        <f t="shared" si="2"/>
        <v>0</v>
      </c>
      <c r="CG22" s="25">
        <f t="shared" si="2"/>
        <v>0</v>
      </c>
      <c r="CH22" s="25">
        <f t="shared" si="2"/>
        <v>0</v>
      </c>
      <c r="CI22" s="25">
        <f t="shared" si="2"/>
        <v>0</v>
      </c>
      <c r="CJ22" s="25">
        <f t="shared" si="2"/>
        <v>0</v>
      </c>
      <c r="CK22" s="25">
        <f t="shared" si="2"/>
        <v>0</v>
      </c>
      <c r="CL22" s="25">
        <f t="shared" si="2"/>
        <v>0</v>
      </c>
      <c r="CM22" s="25">
        <f t="shared" si="2"/>
        <v>0</v>
      </c>
      <c r="CN22" s="25">
        <f t="shared" si="2"/>
        <v>0</v>
      </c>
      <c r="CO22" s="25">
        <f t="shared" si="2"/>
        <v>0</v>
      </c>
      <c r="CP22" s="25">
        <f t="shared" si="2"/>
        <v>0</v>
      </c>
      <c r="CQ22" s="25">
        <f t="shared" si="2"/>
        <v>0</v>
      </c>
      <c r="CR22" s="25">
        <f t="shared" si="2"/>
        <v>0</v>
      </c>
      <c r="CS22" s="25">
        <f t="shared" si="2"/>
        <v>0</v>
      </c>
      <c r="CT22" s="25">
        <f t="shared" ref="CT22:DY22" si="3">SUM(CT21:CT21)</f>
        <v>0</v>
      </c>
      <c r="CU22" s="25">
        <f t="shared" si="3"/>
        <v>0</v>
      </c>
      <c r="CV22" s="25">
        <f t="shared" si="3"/>
        <v>0</v>
      </c>
      <c r="CW22" s="25">
        <f t="shared" si="3"/>
        <v>0</v>
      </c>
      <c r="CX22" s="25">
        <f t="shared" si="3"/>
        <v>0</v>
      </c>
      <c r="CY22" s="25">
        <f t="shared" si="3"/>
        <v>0</v>
      </c>
      <c r="CZ22" s="25">
        <f t="shared" si="3"/>
        <v>0</v>
      </c>
      <c r="DA22" s="25">
        <f t="shared" si="3"/>
        <v>0</v>
      </c>
      <c r="DB22" s="25">
        <f t="shared" si="3"/>
        <v>0</v>
      </c>
      <c r="DC22" s="25">
        <f t="shared" si="3"/>
        <v>0</v>
      </c>
      <c r="DD22" s="25">
        <f t="shared" si="3"/>
        <v>0</v>
      </c>
      <c r="DE22" s="25">
        <f t="shared" si="3"/>
        <v>0</v>
      </c>
      <c r="DF22" s="25">
        <f t="shared" si="3"/>
        <v>0</v>
      </c>
      <c r="DG22" s="25">
        <f t="shared" si="3"/>
        <v>0</v>
      </c>
      <c r="DH22" s="25">
        <f t="shared" si="3"/>
        <v>0</v>
      </c>
      <c r="DI22" s="25">
        <f t="shared" si="3"/>
        <v>0</v>
      </c>
      <c r="DJ22" s="25">
        <f t="shared" si="3"/>
        <v>0</v>
      </c>
      <c r="DK22" s="25">
        <f t="shared" si="3"/>
        <v>0</v>
      </c>
      <c r="DL22" s="25">
        <f t="shared" si="3"/>
        <v>0</v>
      </c>
      <c r="DM22" s="25">
        <f t="shared" si="3"/>
        <v>0</v>
      </c>
      <c r="DN22" s="25">
        <f t="shared" si="3"/>
        <v>0</v>
      </c>
      <c r="DO22" s="25">
        <f t="shared" si="3"/>
        <v>0</v>
      </c>
      <c r="DP22" s="25">
        <f t="shared" si="3"/>
        <v>0</v>
      </c>
      <c r="DQ22" s="25">
        <f t="shared" si="3"/>
        <v>0</v>
      </c>
      <c r="DR22" s="25">
        <f t="shared" si="3"/>
        <v>0</v>
      </c>
      <c r="DS22" s="25">
        <f t="shared" si="3"/>
        <v>0</v>
      </c>
      <c r="DT22" s="25">
        <f t="shared" si="3"/>
        <v>0</v>
      </c>
      <c r="DU22" s="25">
        <f t="shared" si="3"/>
        <v>0</v>
      </c>
      <c r="DV22" s="25">
        <f t="shared" si="3"/>
        <v>0</v>
      </c>
      <c r="DW22" s="25">
        <f t="shared" si="3"/>
        <v>0</v>
      </c>
      <c r="DX22" s="25">
        <f t="shared" si="3"/>
        <v>0</v>
      </c>
      <c r="DY22" s="25">
        <f t="shared" si="3"/>
        <v>0</v>
      </c>
      <c r="DZ22" s="25">
        <f t="shared" ref="DZ22:EB22" si="4">SUM(DZ21:DZ21)</f>
        <v>0</v>
      </c>
      <c r="EA22" s="25">
        <f t="shared" si="4"/>
        <v>0</v>
      </c>
      <c r="EB22" s="31">
        <f t="shared" si="4"/>
        <v>0</v>
      </c>
      <c r="EC22" s="26"/>
    </row>
    <row r="23" spans="1:149" s="3" customFormat="1" ht="15" x14ac:dyDescent="0.25">
      <c r="A23" s="13"/>
      <c r="B23" s="2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DP23" s="8"/>
    </row>
    <row r="24" spans="1:149" s="3" customFormat="1" ht="15" x14ac:dyDescent="0.25">
      <c r="A24" s="13"/>
      <c r="B24" s="2"/>
      <c r="C24" s="14"/>
      <c r="D24" s="15"/>
      <c r="E24" s="15"/>
      <c r="F24" s="15"/>
      <c r="G24" s="15"/>
      <c r="H24" s="15"/>
      <c r="I24" s="23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DP24" s="8"/>
    </row>
    <row r="25" spans="1:149" ht="12.75" customHeight="1" x14ac:dyDescent="0.25">
      <c r="B25" s="17"/>
      <c r="C25" s="18"/>
      <c r="D25" s="19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S25" s="17"/>
    </row>
    <row r="26" spans="1:149" ht="12.75" customHeight="1" x14ac:dyDescent="0.25">
      <c r="B26" s="17"/>
      <c r="C26" s="18"/>
      <c r="D26" s="19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3"/>
      <c r="EB26" s="17"/>
    </row>
    <row r="27" spans="1:149" ht="12.75" customHeight="1" x14ac:dyDescent="0.25">
      <c r="B27" s="16" t="s">
        <v>21</v>
      </c>
      <c r="C27" s="57"/>
      <c r="D27" s="57"/>
      <c r="E27" s="3"/>
      <c r="F27" s="30"/>
      <c r="G27" s="30"/>
      <c r="H27" s="3"/>
      <c r="I27" s="3"/>
      <c r="J27" s="58"/>
      <c r="K27" s="58"/>
      <c r="L27" s="58"/>
      <c r="M27" s="58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1" t="s">
        <v>1</v>
      </c>
      <c r="DQ27" s="1" t="s">
        <v>1</v>
      </c>
      <c r="DR27" s="1" t="s">
        <v>1</v>
      </c>
      <c r="DS27" s="1" t="s">
        <v>1</v>
      </c>
      <c r="DT27" s="1" t="s">
        <v>1</v>
      </c>
      <c r="DU27" s="1" t="s">
        <v>1</v>
      </c>
      <c r="DV27" s="3"/>
      <c r="DW27" s="3"/>
      <c r="DX27" s="3"/>
      <c r="DY27" s="3"/>
      <c r="DZ27" s="3"/>
      <c r="EA27" s="3"/>
      <c r="EB27" s="3"/>
    </row>
    <row r="28" spans="1:149" ht="12.75" customHeight="1" x14ac:dyDescent="0.25">
      <c r="B28" s="16"/>
      <c r="C28" s="56" t="s">
        <v>22</v>
      </c>
      <c r="D28" s="56"/>
      <c r="E28" s="20"/>
      <c r="F28" s="56" t="s">
        <v>23</v>
      </c>
      <c r="G28" s="56"/>
      <c r="H28" s="21"/>
      <c r="I28" s="20"/>
      <c r="J28" s="56" t="s">
        <v>24</v>
      </c>
      <c r="K28" s="56"/>
      <c r="L28" s="56"/>
      <c r="M28" s="56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</row>
    <row r="29" spans="1:149" ht="12.75" customHeight="1" x14ac:dyDescent="0.25">
      <c r="B29" s="16" t="s">
        <v>25</v>
      </c>
      <c r="C29" s="57"/>
      <c r="D29" s="57"/>
      <c r="E29" s="3"/>
      <c r="F29" s="30"/>
      <c r="G29" s="30"/>
      <c r="H29" s="3"/>
      <c r="I29" s="3"/>
      <c r="J29" s="58"/>
      <c r="K29" s="58"/>
      <c r="L29" s="58"/>
      <c r="M29" s="58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1" t="s">
        <v>1</v>
      </c>
      <c r="DW29" s="1" t="s">
        <v>1</v>
      </c>
      <c r="DX29" s="1" t="s">
        <v>1</v>
      </c>
      <c r="DY29" s="1" t="s">
        <v>1</v>
      </c>
      <c r="DZ29" s="1" t="s">
        <v>1</v>
      </c>
      <c r="EA29" s="2"/>
      <c r="EB29" s="1" t="s">
        <v>1</v>
      </c>
    </row>
    <row r="30" spans="1:149" ht="12.75" customHeight="1" x14ac:dyDescent="0.25">
      <c r="C30" s="56" t="s">
        <v>22</v>
      </c>
      <c r="D30" s="56"/>
      <c r="E30" s="20"/>
      <c r="F30" s="56" t="s">
        <v>23</v>
      </c>
      <c r="G30" s="56"/>
      <c r="H30" s="21"/>
      <c r="I30" s="20"/>
      <c r="J30" s="56" t="s">
        <v>24</v>
      </c>
      <c r="K30" s="56"/>
      <c r="L30" s="56"/>
      <c r="M30" s="56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2"/>
      <c r="EB30" s="3"/>
    </row>
    <row r="31" spans="1:149" ht="12.75" customHeight="1" x14ac:dyDescent="0.25">
      <c r="W31" s="1"/>
      <c r="EA31" s="2"/>
    </row>
    <row r="32" spans="1:149" ht="12.75" customHeight="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</row>
    <row r="33" spans="2:132" ht="12.75" customHeight="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</row>
    <row r="35" spans="2:132" ht="12.75" customHeight="1" x14ac:dyDescent="0.25">
      <c r="E35" s="22"/>
      <c r="F35" s="22"/>
      <c r="G35" s="22"/>
      <c r="H35" s="22"/>
      <c r="I35" s="23"/>
      <c r="W35" s="1"/>
      <c r="EB35" s="2"/>
    </row>
    <row r="36" spans="2:132" ht="12.75" customHeight="1" x14ac:dyDescent="0.25">
      <c r="E36" s="22"/>
      <c r="F36" s="22"/>
      <c r="G36" s="22"/>
      <c r="H36" s="22"/>
      <c r="I36" s="22"/>
      <c r="W36" s="1"/>
      <c r="EB36" s="2"/>
    </row>
  </sheetData>
  <mergeCells count="39">
    <mergeCell ref="B2:C2"/>
    <mergeCell ref="A10:W10"/>
    <mergeCell ref="A11:W11"/>
    <mergeCell ref="C30:D30"/>
    <mergeCell ref="F30:G30"/>
    <mergeCell ref="J30:M30"/>
    <mergeCell ref="C27:D27"/>
    <mergeCell ref="J27:M27"/>
    <mergeCell ref="C28:D28"/>
    <mergeCell ref="F28:G28"/>
    <mergeCell ref="J28:M28"/>
    <mergeCell ref="C29:D29"/>
    <mergeCell ref="J29:M29"/>
    <mergeCell ref="A13:W13"/>
    <mergeCell ref="A14:W14"/>
    <mergeCell ref="Q17:Q19"/>
    <mergeCell ref="R17:T17"/>
    <mergeCell ref="U17:U19"/>
    <mergeCell ref="V17:V19"/>
    <mergeCell ref="W17:W19"/>
    <mergeCell ref="T18:T19"/>
    <mergeCell ref="C15:V15"/>
    <mergeCell ref="N18:N19"/>
    <mergeCell ref="O18:O19"/>
    <mergeCell ref="P18:P19"/>
    <mergeCell ref="R18:R19"/>
    <mergeCell ref="S18:S19"/>
    <mergeCell ref="EC17:EC20"/>
    <mergeCell ref="A16:W16"/>
    <mergeCell ref="A17:A19"/>
    <mergeCell ref="B17:B19"/>
    <mergeCell ref="C17:C19"/>
    <mergeCell ref="D17:L17"/>
    <mergeCell ref="M17:N17"/>
    <mergeCell ref="O17:P17"/>
    <mergeCell ref="D18:D19"/>
    <mergeCell ref="E18:J18"/>
    <mergeCell ref="K18:L18"/>
    <mergeCell ref="M18:M19"/>
  </mergeCells>
  <pageMargins left="0.31496062874794001" right="0.31496062874794001" top="0.78740155696868896" bottom="0.31496062874794001" header="0.19685038924217199" footer="0.19685038924217199"/>
  <pageSetup paperSize="9" scale="5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Александра Игоревна \ Aleksandra Komarova</dc:creator>
  <cp:lastModifiedBy>Моисеенко Наталья Валерьевна \ Natalia Moiseenko</cp:lastModifiedBy>
  <cp:lastPrinted>2025-01-17T00:06:15Z</cp:lastPrinted>
  <dcterms:created xsi:type="dcterms:W3CDTF">2002-08-29T05:21:43Z</dcterms:created>
  <dcterms:modified xsi:type="dcterms:W3CDTF">2026-02-06T06:50:45Z</dcterms:modified>
</cp:coreProperties>
</file>